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codeName="ThisWorkbook" defaultThemeVersion="166925"/>
  <xr:revisionPtr revIDLastSave="0" documentId="8_{B5EAF212-8B23-4A74-B523-9858468DB70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191029"/>
</workbook>
</file>

<file path=xl/calcChain.xml><?xml version="1.0" encoding="utf-8"?>
<calcChain xmlns="http://schemas.openxmlformats.org/spreadsheetml/2006/main">
  <c r="Z8" i="1" l="1"/>
  <c r="W6" i="1"/>
  <c r="X6" i="1"/>
  <c r="Y6" i="1"/>
  <c r="Z6" i="1"/>
  <c r="AA6" i="1"/>
  <c r="AB6" i="1"/>
  <c r="AC6" i="1"/>
  <c r="AD6" i="1"/>
  <c r="AE6" i="1"/>
  <c r="V6" i="1"/>
</calcChain>
</file>

<file path=xl/sharedStrings.xml><?xml version="1.0" encoding="utf-8"?>
<sst xmlns="http://schemas.openxmlformats.org/spreadsheetml/2006/main" count="99" uniqueCount="67">
  <si>
    <t>ردیف</t>
  </si>
  <si>
    <t>سال</t>
  </si>
  <si>
    <t>ماه</t>
  </si>
  <si>
    <t>مرکز طرف قرارداد</t>
  </si>
  <si>
    <t>صندوق بیمه ای</t>
  </si>
  <si>
    <t>نوع مالکیت</t>
  </si>
  <si>
    <t>شماره صورتحساب</t>
  </si>
  <si>
    <t>وضعیت پرونده</t>
  </si>
  <si>
    <t>نوع(عادی /خاص)</t>
  </si>
  <si>
    <t>نوع پرونده</t>
  </si>
  <si>
    <t>تعداد پرونده</t>
  </si>
  <si>
    <t>مبلغ کل</t>
  </si>
  <si>
    <t>تعهد بیمه پایه(درخواستی)</t>
  </si>
  <si>
    <t>سهم سازمان(درخواستی)</t>
  </si>
  <si>
    <t>تعهد بیمه پایه(رسیدگی اول)</t>
  </si>
  <si>
    <t>سهم سازمان(رسیدگی اول)</t>
  </si>
  <si>
    <t>تعهد پرداخت</t>
  </si>
  <si>
    <t>کسور رسیدگی اول</t>
  </si>
  <si>
    <t>کسور رسیدگی دوم</t>
  </si>
  <si>
    <t>جمع کسور</t>
  </si>
  <si>
    <t>کسور رسیدگی اول (سهم سازمان)</t>
  </si>
  <si>
    <t>کسور رسیدگی دوم(سهم سازمان)</t>
  </si>
  <si>
    <t>یارانه ارز ترجیهی</t>
  </si>
  <si>
    <t>پرداختی یارانه ارز ترجیهی</t>
  </si>
  <si>
    <t>کسور یارانه ارز ترجیهی</t>
  </si>
  <si>
    <t>درخواستی یارانه صعب العلاج</t>
  </si>
  <si>
    <t>پرداختی یارانه صعب العلاج</t>
  </si>
  <si>
    <t>کسور یارانه صعب العلاج</t>
  </si>
  <si>
    <t>اصلی/متمم</t>
  </si>
  <si>
    <t>کسور نظارتی</t>
  </si>
  <si>
    <t>۱</t>
  </si>
  <si>
    <t>1402</t>
  </si>
  <si>
    <t>دی</t>
  </si>
  <si>
    <t>بیمارستان  نیاپور خمیر</t>
  </si>
  <si>
    <t>دولتي دانشگاهی</t>
  </si>
  <si>
    <t>1402/32/71368748/49</t>
  </si>
  <si>
    <t>تاييد حواله</t>
  </si>
  <si>
    <t>پرونده های عادی</t>
  </si>
  <si>
    <t>بستری موقت</t>
  </si>
  <si>
    <t>اصلی</t>
  </si>
  <si>
    <t>۲</t>
  </si>
  <si>
    <t>1402/32/71368748/51</t>
  </si>
  <si>
    <t>بستري</t>
  </si>
  <si>
    <t>۳</t>
  </si>
  <si>
    <t>1402/32/71368748/48</t>
  </si>
  <si>
    <t>اورژانس تحت نظر</t>
  </si>
  <si>
    <t>۴</t>
  </si>
  <si>
    <t>1402/32/71368748/50</t>
  </si>
  <si>
    <t>پرونده های خاص</t>
  </si>
  <si>
    <t>صورت حساب/کلان</t>
  </si>
  <si>
    <t>پارامتر های گزارش</t>
  </si>
  <si>
    <t>گروه بندی:</t>
  </si>
  <si>
    <t>-</t>
  </si>
  <si>
    <t>واحد :</t>
  </si>
  <si>
    <t>نوع صورتحساب :</t>
  </si>
  <si>
    <t>مرکز طرف قرارداد :</t>
  </si>
  <si>
    <t>۱۴۰۲</t>
  </si>
  <si>
    <t xml:space="preserve">از سال: </t>
  </si>
  <si>
    <t xml:space="preserve">تا سال: </t>
  </si>
  <si>
    <t>نوع (عادی-خاص ) :</t>
  </si>
  <si>
    <t>صندوق بیمه ای :</t>
  </si>
  <si>
    <t>شهرستان :</t>
  </si>
  <si>
    <t>نوع مالکیت:</t>
  </si>
  <si>
    <t>وضعیت صورتحساب :</t>
  </si>
  <si>
    <t>از ماه :</t>
  </si>
  <si>
    <t>تا ماه :</t>
  </si>
  <si>
    <t>نوع (عادی-متمم 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</si>
</sst>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0">
    <font>
      <sz val="11"/>
      <color theme="1"/>
      <name val="Calibri"/>
      <family val="2"/>
      <scheme val="minor"/>
    </font>
    <font>
      <sz val="10"/>
      <color rgb="FF000000"/>
      <name val="XB Zar"/>
      <family val="2"/>
    </font>
    <font>
      <sz val="9"/>
      <color rgb="FF000000"/>
      <name val="XB Zar"/>
      <family val="2"/>
    </font>
    <font>
      <sz val="7"/>
      <color rgb="FF000000"/>
      <name val="XBZar"/>
      <family val="2"/>
    </font>
    <font>
      <sz val="7"/>
      <color rgb="FF000000"/>
      <name val="XB Zar"/>
      <family val="2"/>
    </font>
    <font>
      <b/>
      <sz val="16"/>
      <color rgb="FF000000"/>
      <name val="XB Zar"/>
      <family val="2"/>
    </font>
    <font>
      <b/>
      <sz val="10"/>
      <color rgb="FF000000"/>
      <name val="XB Zar"/>
      <family val="2"/>
    </font>
    <font>
      <b/>
      <sz val="12"/>
      <color rgb="FF000000"/>
      <name val="XB Zar"/>
      <family val="2"/>
    </font>
    <font>
      <b/>
      <sz val="7"/>
      <color rgb="FF000000"/>
      <name val="XB Zar"/>
      <family val="2"/>
    </font>
    <font>
      <b/>
      <sz val="9"/>
      <color rgb="FF000000"/>
      <name val="XB Zar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0" fillId="8" borderId="0" xfId="0" applyFill="1" applyAlignment="1" applyProtection="1">
      <alignment wrapText="1"/>
      <protection locked="0"/>
    </xf>
    <xf numFmtId="0" fontId="0" fillId="11" borderId="4" xfId="0" applyFill="1" applyBorder="1" applyAlignment="1" applyProtection="1">
      <alignment wrapText="1"/>
      <protection locked="0"/>
    </xf>
    <xf numFmtId="0" fontId="2" fillId="7" borderId="2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right" vertical="center" wrapText="1"/>
    </xf>
    <xf numFmtId="0" fontId="9" fillId="14" borderId="4" xfId="0" applyFont="1" applyFill="1" applyBorder="1" applyAlignment="1">
      <alignment horizontal="right" vertical="center" wrapText="1"/>
    </xf>
    <xf numFmtId="0" fontId="6" fillId="15" borderId="4" xfId="0" applyFont="1" applyFill="1" applyBorder="1" applyAlignment="1">
      <alignment horizontal="righ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F8"/>
  <sheetViews>
    <sheetView rightToLeft="1" tabSelected="1" topLeftCell="S1" workbookViewId="0">
      <pane ySplit="1" topLeftCell="A2" activePane="bottomLeft" state="frozen"/>
      <selection pane="bottomLeft" activeCell="Z9" sqref="Z9"/>
    </sheetView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27</v>
      </c>
      <c r="AE1" s="2" t="s">
        <v>28</v>
      </c>
      <c r="AF1" s="2" t="s">
        <v>29</v>
      </c>
    </row>
    <row r="2" spans="1:32" ht="30" customHeight="1">
      <c r="A2" s="3" t="s">
        <v>30</v>
      </c>
      <c r="B2" s="4" t="s">
        <v>31</v>
      </c>
      <c r="C2" s="4" t="s">
        <v>32</v>
      </c>
      <c r="D2" s="4" t="s">
        <v>33</v>
      </c>
      <c r="E2" s="4"/>
      <c r="F2" s="4" t="s">
        <v>34</v>
      </c>
      <c r="G2" s="4" t="s">
        <v>35</v>
      </c>
      <c r="H2" s="4" t="s">
        <v>36</v>
      </c>
      <c r="I2" s="4" t="s">
        <v>37</v>
      </c>
      <c r="J2" s="4" t="s">
        <v>38</v>
      </c>
      <c r="K2" s="4">
        <v>3</v>
      </c>
      <c r="L2" s="5">
        <v>25286494</v>
      </c>
      <c r="M2" s="5">
        <v>21971992</v>
      </c>
      <c r="N2" s="5">
        <v>21971992</v>
      </c>
      <c r="O2" s="5">
        <v>17400321</v>
      </c>
      <c r="P2" s="5">
        <v>18816592</v>
      </c>
      <c r="Q2" s="5">
        <v>15107175</v>
      </c>
      <c r="R2" s="5">
        <v>15107175</v>
      </c>
      <c r="S2" s="5">
        <v>3155400</v>
      </c>
      <c r="T2" s="5">
        <v>0</v>
      </c>
      <c r="U2" s="5">
        <v>3323220</v>
      </c>
      <c r="V2" s="5">
        <v>2293146</v>
      </c>
      <c r="W2" s="5">
        <v>0</v>
      </c>
      <c r="X2" s="5">
        <v>326140</v>
      </c>
      <c r="Y2" s="5">
        <v>158320</v>
      </c>
      <c r="Z2" s="5">
        <v>167820</v>
      </c>
      <c r="AA2" s="5">
        <v>0</v>
      </c>
      <c r="AB2" s="5">
        <v>0</v>
      </c>
      <c r="AC2" s="5">
        <v>0</v>
      </c>
      <c r="AD2" s="5">
        <v>0</v>
      </c>
      <c r="AE2" s="4" t="s">
        <v>39</v>
      </c>
      <c r="AF2" s="4">
        <v>0</v>
      </c>
    </row>
    <row r="3" spans="1:32" ht="30" customHeight="1">
      <c r="A3" s="3" t="s">
        <v>40</v>
      </c>
      <c r="B3" s="4" t="s">
        <v>31</v>
      </c>
      <c r="C3" s="4" t="s">
        <v>32</v>
      </c>
      <c r="D3" s="4" t="s">
        <v>33</v>
      </c>
      <c r="E3" s="4"/>
      <c r="F3" s="4" t="s">
        <v>34</v>
      </c>
      <c r="G3" s="4" t="s">
        <v>41</v>
      </c>
      <c r="H3" s="4" t="s">
        <v>36</v>
      </c>
      <c r="I3" s="4" t="s">
        <v>37</v>
      </c>
      <c r="J3" s="4" t="s">
        <v>42</v>
      </c>
      <c r="K3" s="4">
        <v>239</v>
      </c>
      <c r="L3" s="5">
        <v>10504484072</v>
      </c>
      <c r="M3" s="5">
        <v>9616980471</v>
      </c>
      <c r="N3" s="5">
        <v>9616980471</v>
      </c>
      <c r="O3" s="5">
        <v>9100067283</v>
      </c>
      <c r="P3" s="5">
        <v>9591501592</v>
      </c>
      <c r="Q3" s="5">
        <v>9076408721</v>
      </c>
      <c r="R3" s="5">
        <v>9071880630</v>
      </c>
      <c r="S3" s="5">
        <v>25478879</v>
      </c>
      <c r="T3" s="5">
        <v>4874405</v>
      </c>
      <c r="U3" s="5">
        <v>56404181</v>
      </c>
      <c r="V3" s="5">
        <v>23658555</v>
      </c>
      <c r="W3" s="5">
        <v>4528100</v>
      </c>
      <c r="X3" s="5">
        <v>353939728</v>
      </c>
      <c r="Y3" s="5">
        <v>328250631</v>
      </c>
      <c r="Z3" s="5">
        <v>25689097</v>
      </c>
      <c r="AA3" s="5">
        <v>37327831</v>
      </c>
      <c r="AB3" s="5">
        <v>36966031</v>
      </c>
      <c r="AC3" s="5">
        <v>361800</v>
      </c>
      <c r="AD3" s="5">
        <v>361800</v>
      </c>
      <c r="AE3" s="4" t="s">
        <v>39</v>
      </c>
      <c r="AF3" s="4">
        <v>0</v>
      </c>
    </row>
    <row r="4" spans="1:32" ht="30" customHeight="1">
      <c r="A4" s="3" t="s">
        <v>43</v>
      </c>
      <c r="B4" s="4" t="s">
        <v>31</v>
      </c>
      <c r="C4" s="4" t="s">
        <v>32</v>
      </c>
      <c r="D4" s="4" t="s">
        <v>33</v>
      </c>
      <c r="E4" s="4"/>
      <c r="F4" s="4" t="s">
        <v>34</v>
      </c>
      <c r="G4" s="4" t="s">
        <v>44</v>
      </c>
      <c r="H4" s="4" t="s">
        <v>36</v>
      </c>
      <c r="I4" s="4" t="s">
        <v>37</v>
      </c>
      <c r="J4" s="4" t="s">
        <v>45</v>
      </c>
      <c r="K4" s="4">
        <v>73</v>
      </c>
      <c r="L4" s="5">
        <v>986261210</v>
      </c>
      <c r="M4" s="5">
        <v>611991731</v>
      </c>
      <c r="N4" s="5">
        <v>611991731</v>
      </c>
      <c r="O4" s="5">
        <v>577646611</v>
      </c>
      <c r="P4" s="5">
        <v>592153469</v>
      </c>
      <c r="Q4" s="5">
        <v>557957264</v>
      </c>
      <c r="R4" s="5">
        <v>557954966</v>
      </c>
      <c r="S4" s="5">
        <v>19838261</v>
      </c>
      <c r="T4" s="5">
        <v>2420</v>
      </c>
      <c r="U4" s="5">
        <v>20874344</v>
      </c>
      <c r="V4" s="5">
        <v>19689345</v>
      </c>
      <c r="W4" s="5">
        <v>2299</v>
      </c>
      <c r="X4" s="5">
        <v>220621221</v>
      </c>
      <c r="Y4" s="5">
        <v>220319693</v>
      </c>
      <c r="Z4" s="5">
        <v>301527</v>
      </c>
      <c r="AA4" s="5">
        <v>1746210</v>
      </c>
      <c r="AB4" s="5">
        <v>1014074</v>
      </c>
      <c r="AC4" s="5">
        <v>732136</v>
      </c>
      <c r="AD4" s="5">
        <v>732136</v>
      </c>
      <c r="AE4" s="4" t="s">
        <v>39</v>
      </c>
      <c r="AF4" s="4">
        <v>0</v>
      </c>
    </row>
    <row r="5" spans="1:32" ht="30" customHeight="1">
      <c r="A5" s="3" t="s">
        <v>46</v>
      </c>
      <c r="B5" s="4" t="s">
        <v>31</v>
      </c>
      <c r="C5" s="4" t="s">
        <v>32</v>
      </c>
      <c r="D5" s="4" t="s">
        <v>33</v>
      </c>
      <c r="E5" s="4"/>
      <c r="F5" s="4" t="s">
        <v>34</v>
      </c>
      <c r="G5" s="4" t="s">
        <v>47</v>
      </c>
      <c r="H5" s="4" t="s">
        <v>36</v>
      </c>
      <c r="I5" s="4" t="s">
        <v>48</v>
      </c>
      <c r="J5" s="4" t="s">
        <v>38</v>
      </c>
      <c r="K5" s="4">
        <v>35</v>
      </c>
      <c r="L5" s="5">
        <v>143830000</v>
      </c>
      <c r="M5" s="5">
        <v>143830000</v>
      </c>
      <c r="N5" s="5">
        <v>143830000</v>
      </c>
      <c r="O5" s="5">
        <v>143830000</v>
      </c>
      <c r="P5" s="5">
        <v>143830000</v>
      </c>
      <c r="Q5" s="5">
        <v>143830000</v>
      </c>
      <c r="R5" s="5">
        <v>143830000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4" t="s">
        <v>39</v>
      </c>
      <c r="AF5" s="4"/>
    </row>
    <row r="6" spans="1:32">
      <c r="V6" s="15">
        <f>SUM(V2:V5)</f>
        <v>45641046</v>
      </c>
      <c r="W6" s="15">
        <f t="shared" ref="W6:AE6" si="0">SUM(W2:W5)</f>
        <v>4530399</v>
      </c>
      <c r="X6" s="15">
        <f t="shared" si="0"/>
        <v>574887089</v>
      </c>
      <c r="Y6" s="15">
        <f t="shared" si="0"/>
        <v>548728644</v>
      </c>
      <c r="Z6" s="15">
        <f t="shared" si="0"/>
        <v>26158444</v>
      </c>
      <c r="AA6" s="15">
        <f t="shared" si="0"/>
        <v>39074041</v>
      </c>
      <c r="AB6" s="15">
        <f t="shared" si="0"/>
        <v>37980105</v>
      </c>
      <c r="AC6" s="15">
        <f t="shared" si="0"/>
        <v>1093936</v>
      </c>
      <c r="AD6" s="15">
        <f t="shared" si="0"/>
        <v>1093936</v>
      </c>
      <c r="AE6" s="15">
        <f t="shared" si="0"/>
        <v>0</v>
      </c>
    </row>
    <row r="8" spans="1:32">
      <c r="Z8" s="15">
        <f>V6+W6+Z6+AC6</f>
        <v>77423825</v>
      </c>
    </row>
  </sheetData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F17"/>
  <sheetViews>
    <sheetView workbookViewId="0"/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.95" customHeight="1">
      <c r="A1" s="8"/>
      <c r="B1" s="8"/>
      <c r="C1" s="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29.1" customHeight="1">
      <c r="A2" s="9" t="s">
        <v>49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6"/>
      <c r="Y2" s="6"/>
      <c r="Z2" s="6"/>
      <c r="AA2" s="6"/>
      <c r="AB2" s="6"/>
      <c r="AC2" s="6"/>
      <c r="AD2" s="6"/>
      <c r="AE2" s="6"/>
      <c r="AF2" s="6"/>
    </row>
    <row r="3" spans="1:32" ht="20.100000000000001" customHeight="1">
      <c r="A3" s="10" t="s">
        <v>50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6"/>
      <c r="Y3" s="6"/>
      <c r="Z3" s="6"/>
      <c r="AA3" s="6"/>
      <c r="AB3" s="6"/>
      <c r="AC3" s="6"/>
      <c r="AD3" s="6"/>
      <c r="AE3" s="6"/>
      <c r="AF3" s="6"/>
    </row>
    <row r="4" spans="1:32" ht="20.10000000000000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1" t="s">
        <v>51</v>
      </c>
      <c r="W4" s="11"/>
      <c r="X4" s="6"/>
      <c r="Y4" s="6"/>
      <c r="Z4" s="6"/>
      <c r="AA4" s="6"/>
      <c r="AB4" s="6"/>
      <c r="AC4" s="6"/>
      <c r="AD4" s="6"/>
      <c r="AE4" s="6"/>
      <c r="AF4" s="6"/>
    </row>
    <row r="5" spans="1:32" ht="20.100000000000001" customHeight="1">
      <c r="A5" s="12" t="s">
        <v>52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1" t="s">
        <v>53</v>
      </c>
      <c r="W5" s="11"/>
      <c r="X5" s="6"/>
      <c r="Y5" s="6"/>
      <c r="Z5" s="6"/>
      <c r="AA5" s="6"/>
      <c r="AB5" s="6"/>
      <c r="AC5" s="6"/>
      <c r="AD5" s="6"/>
      <c r="AE5" s="6"/>
      <c r="AF5" s="6"/>
    </row>
    <row r="6" spans="1:32" ht="20.100000000000001" customHeight="1">
      <c r="A6" s="12" t="s">
        <v>52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1" t="s">
        <v>54</v>
      </c>
      <c r="W6" s="11"/>
      <c r="X6" s="6"/>
      <c r="Y6" s="6"/>
      <c r="Z6" s="6"/>
      <c r="AA6" s="6"/>
      <c r="AB6" s="6"/>
      <c r="AC6" s="6"/>
      <c r="AD6" s="6"/>
      <c r="AE6" s="6"/>
      <c r="AF6" s="6"/>
    </row>
    <row r="7" spans="1:32" ht="20.100000000000001" customHeight="1">
      <c r="A7" s="12" t="s">
        <v>52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 t="s">
        <v>55</v>
      </c>
      <c r="W7" s="11"/>
      <c r="X7" s="6"/>
      <c r="Y7" s="6"/>
      <c r="Z7" s="6"/>
      <c r="AA7" s="6"/>
      <c r="AB7" s="6"/>
      <c r="AC7" s="6"/>
      <c r="AD7" s="6"/>
      <c r="AE7" s="6"/>
      <c r="AF7" s="6"/>
    </row>
    <row r="8" spans="1:32" ht="20.100000000000001" customHeight="1">
      <c r="A8" s="13" t="s">
        <v>56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1" t="s">
        <v>57</v>
      </c>
      <c r="W8" s="11"/>
      <c r="X8" s="6"/>
      <c r="Y8" s="6"/>
      <c r="Z8" s="6"/>
      <c r="AA8" s="6"/>
      <c r="AB8" s="6"/>
      <c r="AC8" s="6"/>
      <c r="AD8" s="6"/>
      <c r="AE8" s="6"/>
      <c r="AF8" s="6"/>
    </row>
    <row r="9" spans="1:32" ht="20.100000000000001" customHeight="1">
      <c r="A9" s="14" t="s">
        <v>56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1" t="s">
        <v>58</v>
      </c>
      <c r="W9" s="11"/>
      <c r="X9" s="6"/>
      <c r="Y9" s="6"/>
      <c r="Z9" s="6"/>
      <c r="AA9" s="6"/>
      <c r="AB9" s="6"/>
      <c r="AC9" s="6"/>
      <c r="AD9" s="6"/>
      <c r="AE9" s="6"/>
      <c r="AF9" s="6"/>
    </row>
    <row r="10" spans="1:32" ht="20.100000000000001" customHeight="1">
      <c r="A10" s="14" t="s">
        <v>52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1" t="s">
        <v>59</v>
      </c>
      <c r="W10" s="11"/>
      <c r="X10" s="6"/>
      <c r="Y10" s="6"/>
      <c r="Z10" s="6"/>
      <c r="AA10" s="6"/>
      <c r="AB10" s="6"/>
      <c r="AC10" s="6"/>
      <c r="AD10" s="6"/>
      <c r="AE10" s="6"/>
      <c r="AF10" s="6"/>
    </row>
    <row r="11" spans="1:32" ht="20.100000000000001" customHeight="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1" t="s">
        <v>60</v>
      </c>
      <c r="W11" s="11"/>
      <c r="X11" s="6"/>
      <c r="Y11" s="6"/>
      <c r="Z11" s="6"/>
      <c r="AA11" s="6"/>
      <c r="AB11" s="6"/>
      <c r="AC11" s="6"/>
      <c r="AD11" s="6"/>
      <c r="AE11" s="6"/>
      <c r="AF11" s="6"/>
    </row>
    <row r="12" spans="1:32" ht="20.100000000000001" customHeight="1">
      <c r="A12" s="12" t="s">
        <v>52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1" t="s">
        <v>61</v>
      </c>
      <c r="W12" s="11"/>
      <c r="X12" s="6"/>
      <c r="Y12" s="6"/>
      <c r="Z12" s="6"/>
      <c r="AA12" s="6"/>
      <c r="AB12" s="6"/>
      <c r="AC12" s="6"/>
      <c r="AD12" s="6"/>
      <c r="AE12" s="6"/>
      <c r="AF12" s="6"/>
    </row>
    <row r="13" spans="1:32" ht="20.100000000000001" customHeight="1">
      <c r="A13" s="12" t="s">
        <v>52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1" t="s">
        <v>62</v>
      </c>
      <c r="W13" s="11"/>
      <c r="X13" s="6"/>
      <c r="Y13" s="6"/>
      <c r="Z13" s="6"/>
      <c r="AA13" s="6"/>
      <c r="AB13" s="6"/>
      <c r="AC13" s="6"/>
      <c r="AD13" s="6"/>
      <c r="AE13" s="6"/>
      <c r="AF13" s="6"/>
    </row>
    <row r="14" spans="1:32" ht="20.100000000000001" customHeight="1">
      <c r="A14" s="12" t="s">
        <v>52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1" t="s">
        <v>63</v>
      </c>
      <c r="W14" s="11"/>
      <c r="X14" s="6"/>
      <c r="Y14" s="6"/>
      <c r="Z14" s="6"/>
      <c r="AA14" s="6"/>
      <c r="AB14" s="6"/>
      <c r="AC14" s="6"/>
      <c r="AD14" s="6"/>
      <c r="AE14" s="6"/>
      <c r="AF14" s="6"/>
    </row>
    <row r="15" spans="1:32" ht="20.100000000000001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1" t="s">
        <v>64</v>
      </c>
      <c r="W15" s="11"/>
      <c r="X15" s="6"/>
      <c r="Y15" s="6"/>
      <c r="Z15" s="6"/>
      <c r="AA15" s="6"/>
      <c r="AB15" s="6"/>
      <c r="AC15" s="6"/>
      <c r="AD15" s="6"/>
      <c r="AE15" s="6"/>
      <c r="AF15" s="6"/>
    </row>
    <row r="16" spans="1:32" ht="20.100000000000001" customHeight="1">
      <c r="A16" s="13" t="s">
        <v>32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1" t="s">
        <v>65</v>
      </c>
      <c r="W16" s="11"/>
      <c r="X16" s="6"/>
      <c r="Y16" s="6"/>
      <c r="Z16" s="6"/>
      <c r="AA16" s="6"/>
      <c r="AB16" s="6"/>
      <c r="AC16" s="6"/>
      <c r="AD16" s="6"/>
      <c r="AE16" s="6"/>
      <c r="AF16" s="6"/>
    </row>
    <row r="17" spans="1:32" ht="20.100000000000001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1" t="s">
        <v>66</v>
      </c>
      <c r="W17" s="11"/>
      <c r="X17" s="6"/>
      <c r="Y17" s="6"/>
      <c r="Z17" s="6"/>
      <c r="AA17" s="6"/>
      <c r="AB17" s="6"/>
      <c r="AC17" s="6"/>
      <c r="AD17" s="6"/>
      <c r="AE17" s="6"/>
      <c r="AF17" s="6"/>
    </row>
  </sheetData>
  <mergeCells count="29">
    <mergeCell ref="A15:U15"/>
    <mergeCell ref="V15:W15"/>
    <mergeCell ref="A16:U16"/>
    <mergeCell ref="V16:W16"/>
    <mergeCell ref="A17:U17"/>
    <mergeCell ref="V17:W17"/>
    <mergeCell ref="A12:U12"/>
    <mergeCell ref="V12:W12"/>
    <mergeCell ref="A13:U13"/>
    <mergeCell ref="V13:W13"/>
    <mergeCell ref="A14:U14"/>
    <mergeCell ref="V14:W14"/>
    <mergeCell ref="A9:U9"/>
    <mergeCell ref="V9:W9"/>
    <mergeCell ref="A10:U10"/>
    <mergeCell ref="V10:W10"/>
    <mergeCell ref="V11:W11"/>
    <mergeCell ref="A6:U6"/>
    <mergeCell ref="V6:W6"/>
    <mergeCell ref="A7:U7"/>
    <mergeCell ref="V7:W7"/>
    <mergeCell ref="A8:U8"/>
    <mergeCell ref="V8:W8"/>
    <mergeCell ref="A1:C1"/>
    <mergeCell ref="A2:W2"/>
    <mergeCell ref="A3:W3"/>
    <mergeCell ref="V4:W4"/>
    <mergeCell ref="A5:U5"/>
    <mergeCell ref="V5:W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2024-08-05T08:21:48Z</dcterms:created>
  <dcterms:modified xsi:type="dcterms:W3CDTF">2024-08-05T08:21:48Z</dcterms:modified>
</cp:coreProperties>
</file>